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uzhinina\документы\2023 год\Бюджет 2023-2025\1 чтение 2023\Проект к 14 ноября\"/>
    </mc:Choice>
  </mc:AlternateContent>
  <bookViews>
    <workbookView xWindow="0" yWindow="60" windowWidth="20400" windowHeight="11400"/>
  </bookViews>
  <sheets>
    <sheet name="Программы" sheetId="1" r:id="rId1"/>
  </sheets>
  <definedNames>
    <definedName name="_xlnm.Print_Area" localSheetId="0">Программы!$A$1:$H$26</definedName>
  </definedNames>
  <calcPr calcId="152511"/>
</workbook>
</file>

<file path=xl/calcChain.xml><?xml version="1.0" encoding="utf-8"?>
<calcChain xmlns="http://schemas.openxmlformats.org/spreadsheetml/2006/main">
  <c r="H11" i="1" l="1"/>
  <c r="H24" i="1"/>
  <c r="H23" i="1"/>
  <c r="H20" i="1"/>
  <c r="H18" i="1"/>
  <c r="H16" i="1"/>
  <c r="H15" i="1"/>
  <c r="H14" i="1"/>
  <c r="G26" i="1"/>
  <c r="H26" i="1" l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9" i="1"/>
  <c r="F26" i="1" l="1"/>
</calcChain>
</file>

<file path=xl/sharedStrings.xml><?xml version="1.0" encoding="utf-8"?>
<sst xmlns="http://schemas.openxmlformats.org/spreadsheetml/2006/main" count="81" uniqueCount="57">
  <si>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</si>
  <si>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</si>
  <si>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</si>
  <si>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</si>
  <si>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</si>
  <si>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</si>
  <si>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</si>
  <si>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</si>
  <si>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</si>
  <si>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</si>
  <si>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</si>
  <si>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</si>
  <si>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</si>
  <si>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</si>
  <si>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</si>
  <si>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</si>
  <si>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(в тыс. рублей)</t>
  </si>
  <si>
    <t>от __________ № ______</t>
  </si>
  <si>
    <t>002</t>
  </si>
  <si>
    <t>14 0 00 00000</t>
  </si>
  <si>
    <t>15 0 00 00000</t>
  </si>
  <si>
    <t>16 0 00 00000</t>
  </si>
  <si>
    <t>005</t>
  </si>
  <si>
    <t>ИТОГО</t>
  </si>
  <si>
    <t>12 0 00 00000</t>
  </si>
  <si>
    <t>13 0 00 00000</t>
  </si>
  <si>
    <t>11 0 00 00000</t>
  </si>
  <si>
    <t>к решению Совета народных депутатов Благовещенского муниципального округа Амурской области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</si>
  <si>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</si>
  <si>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</si>
  <si>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Муниципальная программа «Развитие образования Благовещенского муниципального округа»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</si>
  <si>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</si>
  <si>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</si>
  <si>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</si>
  <si>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</si>
  <si>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«Муниципальный контроль за профилактикой правонарушений»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</si>
  <si>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</si>
  <si>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«Организация деятельности МБУ «Информационный центр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</si>
  <si>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</si>
  <si>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</si>
  <si>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</si>
  <si>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</si>
  <si>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</si>
  <si>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</si>
  <si>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</si>
  <si>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</si>
  <si>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</si>
  <si>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муниципального округа</t>
  </si>
  <si>
    <t>Сумма финансирования программы на 2025 год, за счет средств бюджета муниципального округа</t>
  </si>
  <si>
    <t>Сумма финансирования программы на 2025 год, за счет средств федерального и областного бюджетов</t>
  </si>
  <si>
    <t>Приложение 13</t>
  </si>
  <si>
    <t>Управление имущественных и земельных отношений администрации Благовещенского муниципального округа</t>
  </si>
  <si>
    <t>001</t>
  </si>
  <si>
    <t>Управление по делам молодежи, культуры и спорта администрации Благовещенского муниципального округа</t>
  </si>
  <si>
    <t>013</t>
  </si>
  <si>
    <t>Перечень муниципальных программ, предусмотренных к финансированию из бюджета муниципального округа на плановый период 2025 года</t>
  </si>
  <si>
    <t>Муниципальная программа «Развитие муниципальной службы в Благовещенском муниципальном округе»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</si>
</sst>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>
      <selection activeCell="D19" sqref="D19"/>
    </sheetView>
  </sheetViews>
  <sheetFormatPr defaultRowHeight="15" x14ac:dyDescent="0.2"/>
  <cols>
    <col min="1" max="1" width="14" style="1" customWidth="1"/>
    <col min="2" max="2" width="29.42578125" style="1" customWidth="1"/>
    <col min="3" max="3" width="12.42578125" style="1" customWidth="1"/>
    <col min="4" max="4" width="17.7109375" style="1" customWidth="1"/>
    <col min="5" max="5" width="8.140625" style="1" customWidth="1"/>
    <col min="6" max="6" width="10.85546875" style="9" customWidth="1"/>
    <col min="7" max="7" width="15" style="1" customWidth="1"/>
    <col min="8" max="8" width="16" style="1" customWidth="1"/>
    <col min="9" max="16384" width="9.140625" style="1"/>
  </cols>
  <sheetData>
    <row r="1" spans="1:8" x14ac:dyDescent="0.2">
      <c r="E1" s="16"/>
      <c r="F1" s="16"/>
      <c r="G1" s="18" t="s">
        <v>50</v>
      </c>
      <c r="H1" s="18"/>
    </row>
    <row r="2" spans="1:8" ht="53.25" customHeight="1" x14ac:dyDescent="0.2">
      <c r="E2" s="16"/>
      <c r="F2" s="16"/>
      <c r="G2" s="18" t="s">
        <v>27</v>
      </c>
      <c r="H2" s="18"/>
    </row>
    <row r="3" spans="1:8" ht="15.75" customHeight="1" x14ac:dyDescent="0.2">
      <c r="E3" s="16"/>
      <c r="F3" s="16"/>
      <c r="G3" s="18" t="s">
        <v>17</v>
      </c>
      <c r="H3" s="18"/>
    </row>
    <row r="4" spans="1:8" ht="7.5" customHeight="1" x14ac:dyDescent="0.2"/>
    <row r="5" spans="1:8" ht="42.75" customHeight="1" x14ac:dyDescent="0.2">
      <c r="A5" s="17" t="s">
        <v>55</v>
      </c>
      <c r="B5" s="17"/>
      <c r="C5" s="17"/>
      <c r="D5" s="17"/>
      <c r="E5" s="17"/>
      <c r="F5" s="17"/>
      <c r="G5" s="17"/>
      <c r="H5" s="17"/>
    </row>
    <row r="6" spans="1:8" ht="7.5" customHeight="1" x14ac:dyDescent="0.2">
      <c r="A6" s="14"/>
      <c r="B6" s="14"/>
      <c r="C6" s="14"/>
      <c r="D6" s="14"/>
      <c r="E6" s="14"/>
      <c r="F6" s="10"/>
      <c r="G6" s="14"/>
      <c r="H6" s="14"/>
    </row>
    <row r="7" spans="1:8" x14ac:dyDescent="0.2">
      <c r="G7" s="2"/>
      <c r="H7" s="2" t="s">
        <v>16</v>
      </c>
    </row>
    <row r="8" spans="1:8" ht="106.5" customHeight="1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11" t="s">
        <v>23</v>
      </c>
      <c r="G8" s="7" t="s">
        <v>48</v>
      </c>
      <c r="H8" s="7" t="s">
        <v>49</v>
      </c>
    </row>
    <row r="9" spans="1:8" ht="69" customHeight="1" x14ac:dyDescent="0.2">
      <c r="A9" s="3" t="s">
        <v>7</v>
      </c>
      <c r="B9" s="4" t="s">
        <v>43</v>
      </c>
      <c r="C9" s="3"/>
      <c r="D9" s="3" t="s">
        <v>45</v>
      </c>
      <c r="E9" s="6" t="s">
        <v>15</v>
      </c>
      <c r="F9" s="12">
        <f>G9+H9</f>
        <v>744</v>
      </c>
      <c r="G9" s="12">
        <v>744</v>
      </c>
      <c r="H9" s="12"/>
    </row>
    <row r="10" spans="1:8" ht="90" x14ac:dyDescent="0.2">
      <c r="A10" s="3" t="s">
        <v>6</v>
      </c>
      <c r="B10" s="4" t="s">
        <v>38</v>
      </c>
      <c r="C10" s="3"/>
      <c r="D10" s="3" t="s">
        <v>45</v>
      </c>
      <c r="E10" s="6" t="s">
        <v>15</v>
      </c>
      <c r="F10" s="12">
        <f t="shared" ref="F10:F25" si="0">G10+H10</f>
        <v>2075</v>
      </c>
      <c r="G10" s="12">
        <v>205</v>
      </c>
      <c r="H10" s="12">
        <v>1870</v>
      </c>
    </row>
    <row r="11" spans="1:8" ht="94.5" customHeight="1" x14ac:dyDescent="0.2">
      <c r="A11" s="3" t="s">
        <v>5</v>
      </c>
      <c r="B11" s="4" t="s">
        <v>30</v>
      </c>
      <c r="C11" s="3"/>
      <c r="D11" s="3" t="s">
        <v>46</v>
      </c>
      <c r="E11" s="6" t="s">
        <v>18</v>
      </c>
      <c r="F11" s="12">
        <f t="shared" si="0"/>
        <v>614442</v>
      </c>
      <c r="G11" s="12">
        <v>137604</v>
      </c>
      <c r="H11" s="12">
        <f>476207+631</f>
        <v>476838</v>
      </c>
    </row>
    <row r="12" spans="1:8" ht="111.75" customHeight="1" x14ac:dyDescent="0.2">
      <c r="A12" s="3" t="s">
        <v>12</v>
      </c>
      <c r="B12" s="4" t="s">
        <v>39</v>
      </c>
      <c r="C12" s="3"/>
      <c r="D12" s="3" t="s">
        <v>45</v>
      </c>
      <c r="E12" s="6" t="s">
        <v>15</v>
      </c>
      <c r="F12" s="12">
        <f t="shared" si="0"/>
        <v>336</v>
      </c>
      <c r="G12" s="12">
        <v>23</v>
      </c>
      <c r="H12" s="12">
        <v>313</v>
      </c>
    </row>
    <row r="13" spans="1:8" ht="138.75" customHeight="1" x14ac:dyDescent="0.2">
      <c r="A13" s="3" t="s">
        <v>13</v>
      </c>
      <c r="B13" s="4" t="s">
        <v>36</v>
      </c>
      <c r="C13" s="3"/>
      <c r="D13" s="3" t="s">
        <v>45</v>
      </c>
      <c r="E13" s="6" t="s">
        <v>15</v>
      </c>
      <c r="F13" s="12">
        <f t="shared" si="0"/>
        <v>11619</v>
      </c>
      <c r="G13" s="12">
        <v>11619</v>
      </c>
      <c r="H13" s="12"/>
    </row>
    <row r="14" spans="1:8" ht="187.5" customHeight="1" x14ac:dyDescent="0.2">
      <c r="A14" s="3" t="s">
        <v>14</v>
      </c>
      <c r="B14" s="4" t="s">
        <v>32</v>
      </c>
      <c r="C14" s="3"/>
      <c r="D14" s="3" t="s">
        <v>45</v>
      </c>
      <c r="E14" s="6" t="s">
        <v>15</v>
      </c>
      <c r="F14" s="12">
        <f t="shared" si="0"/>
        <v>42886</v>
      </c>
      <c r="G14" s="12">
        <v>4618</v>
      </c>
      <c r="H14" s="12">
        <f>350+5475+32443</f>
        <v>38268</v>
      </c>
    </row>
    <row r="15" spans="1:8" ht="65.25" customHeight="1" x14ac:dyDescent="0.2">
      <c r="A15" s="3" t="s">
        <v>10</v>
      </c>
      <c r="B15" s="4" t="s">
        <v>34</v>
      </c>
      <c r="C15" s="3"/>
      <c r="D15" s="3" t="s">
        <v>45</v>
      </c>
      <c r="E15" s="6" t="s">
        <v>15</v>
      </c>
      <c r="F15" s="12">
        <f t="shared" si="0"/>
        <v>44945</v>
      </c>
      <c r="G15" s="12">
        <v>27287</v>
      </c>
      <c r="H15" s="12">
        <f>811+16847</f>
        <v>17658</v>
      </c>
    </row>
    <row r="16" spans="1:8" ht="80.25" customHeight="1" x14ac:dyDescent="0.2">
      <c r="A16" s="3" t="s">
        <v>9</v>
      </c>
      <c r="B16" s="4" t="s">
        <v>28</v>
      </c>
      <c r="C16" s="3"/>
      <c r="D16" s="3" t="s">
        <v>45</v>
      </c>
      <c r="E16" s="6" t="s">
        <v>15</v>
      </c>
      <c r="F16" s="12">
        <f t="shared" si="0"/>
        <v>2752</v>
      </c>
      <c r="G16" s="12">
        <v>0</v>
      </c>
      <c r="H16" s="12">
        <f>16+2736</f>
        <v>2752</v>
      </c>
    </row>
    <row r="17" spans="1:8" ht="81.75" customHeight="1" x14ac:dyDescent="0.2">
      <c r="A17" s="3" t="s">
        <v>8</v>
      </c>
      <c r="B17" s="4" t="s">
        <v>44</v>
      </c>
      <c r="C17" s="3"/>
      <c r="D17" s="19" t="s">
        <v>45</v>
      </c>
      <c r="E17" s="6" t="s">
        <v>15</v>
      </c>
      <c r="F17" s="12">
        <f t="shared" si="0"/>
        <v>2409</v>
      </c>
      <c r="G17" s="12">
        <v>2409</v>
      </c>
      <c r="H17" s="12"/>
    </row>
    <row r="18" spans="1:8" ht="81.75" customHeight="1" x14ac:dyDescent="0.2">
      <c r="A18" s="3" t="s">
        <v>11</v>
      </c>
      <c r="B18" s="4" t="s">
        <v>56</v>
      </c>
      <c r="C18" s="3"/>
      <c r="D18" s="3" t="s">
        <v>45</v>
      </c>
      <c r="E18" s="6" t="s">
        <v>15</v>
      </c>
      <c r="F18" s="12">
        <f t="shared" si="0"/>
        <v>78338</v>
      </c>
      <c r="G18" s="12">
        <v>59970</v>
      </c>
      <c r="H18" s="12">
        <f>18368</f>
        <v>18368</v>
      </c>
    </row>
    <row r="19" spans="1:8" ht="123" customHeight="1" x14ac:dyDescent="0.2">
      <c r="A19" s="3" t="s">
        <v>26</v>
      </c>
      <c r="B19" s="4" t="s">
        <v>29</v>
      </c>
      <c r="C19" s="3"/>
      <c r="D19" s="3" t="s">
        <v>51</v>
      </c>
      <c r="E19" s="6" t="s">
        <v>52</v>
      </c>
      <c r="F19" s="12">
        <f t="shared" si="0"/>
        <v>13518</v>
      </c>
      <c r="G19" s="12">
        <v>13518</v>
      </c>
      <c r="H19" s="12"/>
    </row>
    <row r="20" spans="1:8" ht="66.75" customHeight="1" x14ac:dyDescent="0.2">
      <c r="A20" s="3" t="s">
        <v>24</v>
      </c>
      <c r="B20" s="4" t="s">
        <v>35</v>
      </c>
      <c r="C20" s="3"/>
      <c r="D20" s="3" t="s">
        <v>45</v>
      </c>
      <c r="E20" s="6" t="s">
        <v>15</v>
      </c>
      <c r="F20" s="12">
        <f t="shared" si="0"/>
        <v>1264</v>
      </c>
      <c r="G20" s="12">
        <v>223</v>
      </c>
      <c r="H20" s="12">
        <f>1041</f>
        <v>1041</v>
      </c>
    </row>
    <row r="21" spans="1:8" ht="170.25" customHeight="1" x14ac:dyDescent="0.2">
      <c r="A21" s="3" t="s">
        <v>25</v>
      </c>
      <c r="B21" s="4" t="s">
        <v>31</v>
      </c>
      <c r="C21" s="3"/>
      <c r="D21" s="3" t="s">
        <v>45</v>
      </c>
      <c r="E21" s="6" t="s">
        <v>15</v>
      </c>
      <c r="F21" s="12">
        <f t="shared" si="0"/>
        <v>390</v>
      </c>
      <c r="G21" s="12">
        <v>390</v>
      </c>
      <c r="H21" s="12"/>
    </row>
    <row r="22" spans="1:8" ht="78.75" customHeight="1" x14ac:dyDescent="0.2">
      <c r="A22" s="3" t="s">
        <v>19</v>
      </c>
      <c r="B22" s="4" t="s">
        <v>37</v>
      </c>
      <c r="C22" s="3"/>
      <c r="D22" s="3" t="s">
        <v>45</v>
      </c>
      <c r="E22" s="6" t="s">
        <v>15</v>
      </c>
      <c r="F22" s="12">
        <f t="shared" si="0"/>
        <v>47119</v>
      </c>
      <c r="G22" s="12">
        <v>47119</v>
      </c>
      <c r="H22" s="12"/>
    </row>
    <row r="23" spans="1:8" ht="85.5" customHeight="1" x14ac:dyDescent="0.2">
      <c r="A23" s="3" t="s">
        <v>20</v>
      </c>
      <c r="B23" s="4" t="s">
        <v>42</v>
      </c>
      <c r="C23" s="3"/>
      <c r="D23" s="3" t="s">
        <v>53</v>
      </c>
      <c r="E23" s="6" t="s">
        <v>54</v>
      </c>
      <c r="F23" s="12">
        <f t="shared" si="0"/>
        <v>106657</v>
      </c>
      <c r="G23" s="12">
        <v>33742</v>
      </c>
      <c r="H23" s="12">
        <f>55011+14020+3884</f>
        <v>72915</v>
      </c>
    </row>
    <row r="24" spans="1:8" ht="90" x14ac:dyDescent="0.2">
      <c r="A24" s="3" t="s">
        <v>21</v>
      </c>
      <c r="B24" s="4" t="s">
        <v>33</v>
      </c>
      <c r="C24" s="3"/>
      <c r="D24" s="3" t="s">
        <v>47</v>
      </c>
      <c r="E24" s="6" t="s">
        <v>22</v>
      </c>
      <c r="F24" s="12">
        <f t="shared" si="0"/>
        <v>88684</v>
      </c>
      <c r="G24" s="12">
        <v>68829</v>
      </c>
      <c r="H24" s="12">
        <f>12927+1274+5654</f>
        <v>19855</v>
      </c>
    </row>
    <row r="25" spans="1:8" ht="64.5" customHeight="1" x14ac:dyDescent="0.2">
      <c r="A25" s="3" t="s">
        <v>41</v>
      </c>
      <c r="B25" s="4" t="s">
        <v>40</v>
      </c>
      <c r="C25" s="3"/>
      <c r="D25" s="3" t="s">
        <v>45</v>
      </c>
      <c r="E25" s="6" t="s">
        <v>15</v>
      </c>
      <c r="F25" s="12">
        <f t="shared" si="0"/>
        <v>22120</v>
      </c>
      <c r="G25" s="12">
        <v>22120</v>
      </c>
      <c r="H25" s="12"/>
    </row>
    <row r="26" spans="1:8" x14ac:dyDescent="0.2">
      <c r="A26" s="3"/>
      <c r="B26" s="3"/>
      <c r="C26" s="3"/>
      <c r="D26" s="3"/>
      <c r="E26" s="6"/>
      <c r="F26" s="13">
        <f>SUM(F9:F25)</f>
        <v>1080298</v>
      </c>
      <c r="G26" s="13">
        <f t="shared" ref="G26" si="1">SUM(G9:G25)</f>
        <v>430420</v>
      </c>
      <c r="H26" s="13">
        <f>SUM(H9:H25)</f>
        <v>649878</v>
      </c>
    </row>
    <row r="27" spans="1:8" ht="14.25" customHeight="1" x14ac:dyDescent="0.2"/>
    <row r="28" spans="1:8" x14ac:dyDescent="0.2">
      <c r="G28" s="8"/>
    </row>
    <row r="29" spans="1:8" x14ac:dyDescent="0.2">
      <c r="F29" s="15"/>
      <c r="G29" s="5"/>
    </row>
    <row r="30" spans="1:8" x14ac:dyDescent="0.2">
      <c r="G30" s="5"/>
      <c r="H30" s="5"/>
    </row>
    <row r="31" spans="1:8" x14ac:dyDescent="0.2">
      <c r="G31" s="5"/>
      <c r="H31" s="5"/>
    </row>
  </sheetData>
  <mergeCells count="4">
    <mergeCell ref="A5:H5"/>
    <mergeCell ref="G1:H1"/>
    <mergeCell ref="G2:H2"/>
    <mergeCell ref="G3:H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2022-11-01T07:24:52Z</cp:lastPrinted>
  <dcterms:created xsi:type="dcterms:W3CDTF">2020-10-13T01:04:56Z</dcterms:created>
  <dcterms:modified xsi:type="dcterms:W3CDTF">2022-11-08T04:27:08Z</dcterms:modified>
</cp:coreProperties>
</file>